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0D8BFF82-BF37-402C-B941-A5F23BDF2317}" xr6:coauthVersionLast="46" xr6:coauthVersionMax="46" xr10:uidLastSave="{00000000-0000-0000-0000-000000000000}"/>
  <bookViews>
    <workbookView xWindow="-8025" yWindow="2325" windowWidth="29040" windowHeight="1584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E8" i="6"/>
  <c r="F8" i="6"/>
  <c r="G8" i="6"/>
  <c r="E7" i="6"/>
  <c r="F7" i="6"/>
  <c r="G7" i="6"/>
  <c r="D7" i="6"/>
  <c r="C10" i="6"/>
  <c r="C11" i="6"/>
  <c r="C14" i="6"/>
  <c r="C13" i="6"/>
  <c r="E8" i="7"/>
  <c r="E6" i="7"/>
  <c r="C17" i="6" l="1"/>
  <c r="C16" i="6"/>
  <c r="C8" i="6" l="1"/>
  <c r="C7" i="6"/>
  <c r="E5" i="7"/>
</calcChain>
</file>

<file path=xl/sharedStrings.xml><?xml version="1.0" encoding="utf-8"?>
<sst xmlns="http://schemas.openxmlformats.org/spreadsheetml/2006/main" count="54" uniqueCount="47">
  <si>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</si>
  <si>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</si>
  <si>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</si>
  <si>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</si>
  <si>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</si>
  <si>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</si>
  <si>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</si>
  <si>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</si>
  <si>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</si>
  <si>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</si>
  <si>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</si>
  <si>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</si>
  <si>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</si>
  <si>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</si>
  <si>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</si>
  <si>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</si>
  <si>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</si>
  <si>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</si>
  <si>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</si>
  <si>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</si>
  <si>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</si>
  <si>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</si>
  <si>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</si>
  <si>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</si>
  <si>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</si>
  <si>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</si>
  <si>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</si>
  <si>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</si>
  <si>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</si>
  <si>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</si>
  <si>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2</t>
  </si>
  <si>
    <t>3</t>
  </si>
  <si>
    <t>Подпрограмма 1. «Развитие физической культуры и спорта в Первомайском районе»</t>
  </si>
  <si>
    <t>Подпрограмма 2. «Развитие эффективной молодежной политики в Первомайском районе»</t>
  </si>
  <si>
    <t>Подпрограмма 3. «Сохранение и укрепление общественного здоровья населения Первомайского района»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</si>
  <si>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Создание условий для развития физической культуры и спорта, эффективной   молодежной политики в Первомайском районе</t>
    </r>
  </si>
  <si>
    <t>Доля населения Первомайского района, систематически занимающаяся физической культурой и спортом 3 - 79 лет, (%)</t>
  </si>
  <si>
    <t>Доля молодежи (14-35 лет) с активной гражданской позицией в общей численности населения данной возрастной группы, (%)</t>
  </si>
  <si>
    <t>Задача 1. Создание благоприятных условий для развития физической культуры и спорта в Первомайском районе</t>
  </si>
  <si>
    <t>Доля населения, систематически занимающегося физической культурой и спортом 3 - 79 лет, %</t>
  </si>
  <si>
    <t>Задача 2. Создание условий для успешной социализации и самореализации молодежи в Первомайском районе</t>
  </si>
  <si>
    <t>Количество молодых людей в возрасте от 14 до 35 лет, участвующих в мероприятиях, организованных для молодёжи, (чел.)</t>
  </si>
  <si>
    <t>Задача 3. Популяризация ценностей здорового образа жизни в Первомайском районе</t>
  </si>
  <si>
    <t>Количество участников профилактических мероприятий</t>
  </si>
  <si>
    <t>Развитие молодежной политики, физической культуры и спорта в Первомайском районе</t>
  </si>
  <si>
    <t>Шклярова Полина Андреевна</t>
  </si>
  <si>
    <t>Главный специалист по молодежной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</si>
</sst>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11" fillId="0" borderId="2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topLeftCell="A4" zoomScale="85" zoomScaleNormal="100" zoomScalePageLayoutView="85" workbookViewId="0">
      <selection activeCell="A23" sqref="A23:J23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9" t="s">
        <v>7</v>
      </c>
      <c r="I1" s="29"/>
      <c r="J1" s="2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4" t="s">
        <v>44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20.25" x14ac:dyDescent="0.3">
      <c r="A14" s="30" t="s">
        <v>13</v>
      </c>
      <c r="B14" s="30"/>
      <c r="C14" s="30"/>
      <c r="D14" s="30"/>
      <c r="E14" s="30"/>
      <c r="F14" s="9">
        <v>2025</v>
      </c>
      <c r="G14" s="35" t="s">
        <v>6</v>
      </c>
      <c r="H14" s="35"/>
      <c r="I14" s="35"/>
      <c r="J14" s="35"/>
    </row>
    <row r="15" spans="1:10" ht="18.7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8.7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30" t="s">
        <v>22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18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39.75" customHeight="1" x14ac:dyDescent="0.3">
      <c r="A20" s="60" t="s">
        <v>46</v>
      </c>
      <c r="B20" s="60"/>
      <c r="C20" s="60"/>
      <c r="D20" s="60"/>
      <c r="E20" s="60"/>
      <c r="F20" s="31"/>
      <c r="G20" s="31"/>
      <c r="H20" s="61" t="s">
        <v>45</v>
      </c>
      <c r="I20" s="61"/>
      <c r="J20" s="61"/>
    </row>
    <row r="21" spans="1:10" x14ac:dyDescent="0.25">
      <c r="A21" s="32" t="s">
        <v>16</v>
      </c>
      <c r="B21" s="32"/>
      <c r="C21" s="32"/>
      <c r="D21" s="32"/>
      <c r="E21" s="32"/>
      <c r="F21" s="32" t="s">
        <v>15</v>
      </c>
      <c r="G21" s="32"/>
      <c r="H21" s="32" t="s">
        <v>14</v>
      </c>
      <c r="I21" s="32"/>
      <c r="J21" s="32"/>
    </row>
    <row r="22" spans="1:10" ht="18.7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8.75" x14ac:dyDescent="0.3">
      <c r="A23" s="30" t="s">
        <v>23</v>
      </c>
      <c r="B23" s="30"/>
      <c r="C23" s="30"/>
      <c r="D23" s="30"/>
      <c r="E23" s="30"/>
      <c r="F23" s="30"/>
      <c r="G23" s="30"/>
      <c r="H23" s="30"/>
      <c r="I23" s="30"/>
      <c r="J23" s="30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30" t="s">
        <v>29</v>
      </c>
      <c r="J24" s="30"/>
    </row>
    <row r="25" spans="1:10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8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</sheetData>
  <mergeCells count="14">
    <mergeCell ref="H1:J1"/>
    <mergeCell ref="A23:J23"/>
    <mergeCell ref="I24:J24"/>
    <mergeCell ref="A18:J18"/>
    <mergeCell ref="H20:J20"/>
    <mergeCell ref="F20:G20"/>
    <mergeCell ref="H21:J21"/>
    <mergeCell ref="F21:G21"/>
    <mergeCell ref="A20:E20"/>
    <mergeCell ref="A21:E21"/>
    <mergeCell ref="A11:J11"/>
    <mergeCell ref="A13:J13"/>
    <mergeCell ref="A14:E14"/>
    <mergeCell ref="G14:J14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tabSelected="1" view="pageLayout" topLeftCell="A4" zoomScaleNormal="100" workbookViewId="0">
      <selection activeCell="E28" sqref="E28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7" width="12.7109375" customWidth="1"/>
  </cols>
  <sheetData>
    <row r="1" spans="1:7" ht="18.75" x14ac:dyDescent="0.3">
      <c r="A1" s="42" t="s">
        <v>26</v>
      </c>
      <c r="B1" s="43"/>
      <c r="C1" s="43"/>
      <c r="D1" s="43"/>
      <c r="E1" s="43"/>
      <c r="F1" s="43"/>
      <c r="G1" s="43"/>
    </row>
    <row r="2" spans="1:7" ht="18.75" x14ac:dyDescent="0.25">
      <c r="A2" s="11"/>
      <c r="B2" s="11"/>
      <c r="C2" s="11"/>
      <c r="D2" s="11"/>
      <c r="E2" s="11"/>
      <c r="F2" s="11"/>
      <c r="G2" s="11"/>
    </row>
    <row r="3" spans="1:7" ht="15.75" x14ac:dyDescent="0.25">
      <c r="A3" s="44" t="s">
        <v>0</v>
      </c>
      <c r="B3" s="44" t="s">
        <v>4</v>
      </c>
      <c r="C3" s="39" t="s">
        <v>18</v>
      </c>
      <c r="D3" s="40"/>
      <c r="E3" s="40"/>
      <c r="F3" s="40"/>
      <c r="G3" s="41"/>
    </row>
    <row r="4" spans="1:7" ht="47.25" x14ac:dyDescent="0.25">
      <c r="A4" s="44"/>
      <c r="B4" s="44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47" t="s">
        <v>20</v>
      </c>
      <c r="B6" s="48"/>
      <c r="C6" s="48"/>
      <c r="D6" s="48"/>
      <c r="E6" s="48"/>
      <c r="F6" s="48"/>
      <c r="G6" s="49"/>
    </row>
    <row r="7" spans="1:7" ht="15.75" x14ac:dyDescent="0.25">
      <c r="A7" s="45" t="s">
        <v>21</v>
      </c>
      <c r="B7" s="46"/>
      <c r="C7" s="28">
        <f>SUM(D7:G7)</f>
        <v>22569.200000000001</v>
      </c>
      <c r="D7" s="23">
        <f>D10+D16+D13</f>
        <v>0</v>
      </c>
      <c r="E7" s="23">
        <f t="shared" ref="E7:G8" si="0">E10+E16+E13</f>
        <v>6027.9000000000005</v>
      </c>
      <c r="F7" s="23">
        <f t="shared" si="0"/>
        <v>16541.3</v>
      </c>
      <c r="G7" s="23">
        <f t="shared" si="0"/>
        <v>0</v>
      </c>
    </row>
    <row r="8" spans="1:7" ht="15.75" x14ac:dyDescent="0.25">
      <c r="A8" s="45" t="s">
        <v>5</v>
      </c>
      <c r="B8" s="46"/>
      <c r="C8" s="28">
        <f>SUM(D8:G8)</f>
        <v>22569.200000000001</v>
      </c>
      <c r="D8" s="23">
        <f>D11+D17+D14</f>
        <v>0</v>
      </c>
      <c r="E8" s="23">
        <f t="shared" si="0"/>
        <v>6027.9000000000005</v>
      </c>
      <c r="F8" s="23">
        <f t="shared" si="0"/>
        <v>16541.3</v>
      </c>
      <c r="G8" s="23">
        <f t="shared" si="0"/>
        <v>0</v>
      </c>
    </row>
    <row r="9" spans="1:7" ht="47.25" customHeight="1" x14ac:dyDescent="0.25">
      <c r="A9" s="36" t="s">
        <v>11</v>
      </c>
      <c r="B9" s="50" t="s">
        <v>32</v>
      </c>
      <c r="C9" s="51"/>
      <c r="D9" s="51"/>
      <c r="E9" s="51"/>
      <c r="F9" s="51"/>
      <c r="G9" s="52"/>
    </row>
    <row r="10" spans="1:7" ht="15.75" x14ac:dyDescent="0.25">
      <c r="A10" s="37"/>
      <c r="B10" s="24" t="s">
        <v>21</v>
      </c>
      <c r="C10" s="27">
        <f>SUM(D10:G10)</f>
        <v>22242.7</v>
      </c>
      <c r="D10" s="25">
        <v>0</v>
      </c>
      <c r="E10" s="25">
        <v>6027.9000000000005</v>
      </c>
      <c r="F10" s="25">
        <v>16214.8</v>
      </c>
      <c r="G10" s="25">
        <v>0</v>
      </c>
    </row>
    <row r="11" spans="1:7" ht="15.75" x14ac:dyDescent="0.25">
      <c r="A11" s="38"/>
      <c r="B11" s="24" t="s">
        <v>5</v>
      </c>
      <c r="C11" s="27">
        <f>SUM(D11:G11)</f>
        <v>22242.7</v>
      </c>
      <c r="D11" s="25">
        <v>0</v>
      </c>
      <c r="E11" s="25">
        <v>6027.9000000000005</v>
      </c>
      <c r="F11" s="25">
        <v>16214.8</v>
      </c>
      <c r="G11" s="25">
        <v>0</v>
      </c>
    </row>
    <row r="12" spans="1:7" ht="15.75" x14ac:dyDescent="0.25">
      <c r="A12" s="36" t="s">
        <v>30</v>
      </c>
      <c r="B12" s="50" t="s">
        <v>33</v>
      </c>
      <c r="C12" s="51"/>
      <c r="D12" s="51"/>
      <c r="E12" s="51"/>
      <c r="F12" s="51"/>
      <c r="G12" s="52"/>
    </row>
    <row r="13" spans="1:7" ht="15.75" x14ac:dyDescent="0.25">
      <c r="A13" s="37"/>
      <c r="B13" s="24" t="s">
        <v>21</v>
      </c>
      <c r="C13" s="27">
        <f>SUM(D13:G13)</f>
        <v>326.5</v>
      </c>
      <c r="D13" s="25">
        <v>0</v>
      </c>
      <c r="E13" s="25">
        <v>0</v>
      </c>
      <c r="F13" s="25">
        <v>326.5</v>
      </c>
      <c r="G13" s="25">
        <v>0</v>
      </c>
    </row>
    <row r="14" spans="1:7" ht="15.75" x14ac:dyDescent="0.25">
      <c r="A14" s="38"/>
      <c r="B14" s="24" t="s">
        <v>5</v>
      </c>
      <c r="C14" s="27">
        <f>SUM(D14:G14)</f>
        <v>326.5</v>
      </c>
      <c r="D14" s="25">
        <v>0</v>
      </c>
      <c r="E14" s="25">
        <v>0</v>
      </c>
      <c r="F14" s="25">
        <v>326.5</v>
      </c>
      <c r="G14" s="25">
        <v>0</v>
      </c>
    </row>
    <row r="15" spans="1:7" ht="36.75" customHeight="1" x14ac:dyDescent="0.25">
      <c r="A15" s="36" t="s">
        <v>31</v>
      </c>
      <c r="B15" s="50" t="s">
        <v>34</v>
      </c>
      <c r="C15" s="51"/>
      <c r="D15" s="51"/>
      <c r="E15" s="51"/>
      <c r="F15" s="51"/>
      <c r="G15" s="52"/>
    </row>
    <row r="16" spans="1:7" ht="15.75" x14ac:dyDescent="0.25">
      <c r="A16" s="37"/>
      <c r="B16" s="24" t="s">
        <v>21</v>
      </c>
      <c r="C16" s="27">
        <f t="shared" ref="C16:C17" si="1">SUM(D16:G16)</f>
        <v>0</v>
      </c>
      <c r="D16" s="25"/>
      <c r="E16" s="25"/>
      <c r="F16" s="25"/>
      <c r="G16" s="25"/>
    </row>
    <row r="17" spans="1:7" ht="15.75" x14ac:dyDescent="0.25">
      <c r="A17" s="38"/>
      <c r="B17" s="24" t="s">
        <v>5</v>
      </c>
      <c r="C17" s="27">
        <f t="shared" si="1"/>
        <v>0</v>
      </c>
      <c r="D17" s="25"/>
      <c r="E17" s="25"/>
      <c r="F17" s="25"/>
      <c r="G17" s="25"/>
    </row>
  </sheetData>
  <mergeCells count="13">
    <mergeCell ref="A15:A17"/>
    <mergeCell ref="B15:G15"/>
    <mergeCell ref="A12:A14"/>
    <mergeCell ref="B12:G12"/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2"/>
  <sheetViews>
    <sheetView view="pageLayout" topLeftCell="A7" zoomScaleNormal="100" workbookViewId="0">
      <selection activeCell="B24" sqref="B24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3" t="s">
        <v>27</v>
      </c>
      <c r="B1" s="53"/>
      <c r="C1" s="53"/>
      <c r="D1" s="53"/>
      <c r="E1" s="53"/>
      <c r="F1" s="53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26.25" customHeight="1" x14ac:dyDescent="0.25">
      <c r="A4" s="54" t="s">
        <v>35</v>
      </c>
      <c r="B4" s="55"/>
      <c r="C4" s="55"/>
      <c r="D4" s="55"/>
      <c r="E4" s="55"/>
      <c r="F4" s="56"/>
    </row>
    <row r="5" spans="1:6" ht="78.75" x14ac:dyDescent="0.25">
      <c r="A5" s="14"/>
      <c r="B5" s="15" t="s">
        <v>36</v>
      </c>
      <c r="C5" s="16">
        <v>47.7</v>
      </c>
      <c r="D5" s="16">
        <v>47.7</v>
      </c>
      <c r="E5" s="17">
        <f>D5/C5*100-100</f>
        <v>0</v>
      </c>
      <c r="F5" s="18" t="s">
        <v>28</v>
      </c>
    </row>
    <row r="6" spans="1:6" ht="63" x14ac:dyDescent="0.25">
      <c r="A6" s="26"/>
      <c r="B6" s="15" t="s">
        <v>37</v>
      </c>
      <c r="C6" s="16">
        <v>3.8</v>
      </c>
      <c r="D6" s="16">
        <v>3.8</v>
      </c>
      <c r="E6" s="17">
        <f t="shared" ref="E6" si="0">D6/C6*100-100</f>
        <v>0</v>
      </c>
      <c r="F6" s="18"/>
    </row>
    <row r="7" spans="1:6" ht="37.5" customHeight="1" x14ac:dyDescent="0.25">
      <c r="A7" s="57" t="s">
        <v>38</v>
      </c>
      <c r="B7" s="58"/>
      <c r="C7" s="58"/>
      <c r="D7" s="58"/>
      <c r="E7" s="58"/>
      <c r="F7" s="59"/>
    </row>
    <row r="8" spans="1:6" s="5" customFormat="1" ht="63" x14ac:dyDescent="0.25">
      <c r="A8" s="19"/>
      <c r="B8" s="15" t="s">
        <v>39</v>
      </c>
      <c r="C8" s="16">
        <v>47.7</v>
      </c>
      <c r="D8" s="16">
        <v>47.7</v>
      </c>
      <c r="E8" s="17">
        <f>D8/C8*100</f>
        <v>100</v>
      </c>
      <c r="F8" s="18"/>
    </row>
    <row r="9" spans="1:6" s="5" customFormat="1" ht="36.75" customHeight="1" x14ac:dyDescent="0.25">
      <c r="A9" s="57" t="s">
        <v>40</v>
      </c>
      <c r="B9" s="58"/>
      <c r="C9" s="58"/>
      <c r="D9" s="58"/>
      <c r="E9" s="58"/>
      <c r="F9" s="59"/>
    </row>
    <row r="10" spans="1:6" s="5" customFormat="1" ht="78.75" x14ac:dyDescent="0.25">
      <c r="A10" s="19"/>
      <c r="B10" s="15" t="s">
        <v>41</v>
      </c>
      <c r="C10" s="16">
        <v>465</v>
      </c>
      <c r="D10" s="16">
        <v>465</v>
      </c>
      <c r="E10" s="17">
        <v>0</v>
      </c>
      <c r="F10" s="20"/>
    </row>
    <row r="11" spans="1:6" ht="15.75" x14ac:dyDescent="0.25">
      <c r="A11" s="57" t="s">
        <v>42</v>
      </c>
      <c r="B11" s="58"/>
      <c r="C11" s="58"/>
      <c r="D11" s="58"/>
      <c r="E11" s="58"/>
      <c r="F11" s="59"/>
    </row>
    <row r="12" spans="1:6" ht="31.5" x14ac:dyDescent="0.25">
      <c r="A12" s="19"/>
      <c r="B12" s="15" t="s">
        <v>43</v>
      </c>
      <c r="C12" s="16">
        <v>360</v>
      </c>
      <c r="D12" s="16">
        <v>360</v>
      </c>
      <c r="E12" s="17">
        <v>0</v>
      </c>
      <c r="F12" s="20"/>
    </row>
    <row r="13" spans="1:6" x14ac:dyDescent="0.25">
      <c r="B13" s="4"/>
      <c r="C13" s="3"/>
      <c r="D13" s="3"/>
      <c r="E13" s="3"/>
      <c r="F13" s="4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</sheetData>
  <mergeCells count="5">
    <mergeCell ref="A1:F1"/>
    <mergeCell ref="A4:F4"/>
    <mergeCell ref="A7:F7"/>
    <mergeCell ref="A9:F9"/>
    <mergeCell ref="A11:F11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2026-03-27T08:31:03Z</dcterms:modified>
</cp:coreProperties>
</file>